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  <sheet name="Sheet1" sheetId="4" r:id="rId2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H68" i="4"/>
  <c r="I68" i="4"/>
  <c r="J68" i="4"/>
  <c r="G68" i="4"/>
  <c r="G48" i="4"/>
  <c r="H48" i="4"/>
  <c r="I48" i="4"/>
  <c r="J48" i="4"/>
  <c r="G49" i="4"/>
  <c r="H49" i="4"/>
  <c r="I49" i="4"/>
  <c r="J49" i="4"/>
  <c r="G50" i="4"/>
  <c r="H50" i="4"/>
  <c r="I50" i="4"/>
  <c r="J50" i="4"/>
  <c r="G51" i="4"/>
  <c r="H51" i="4"/>
  <c r="I51" i="4"/>
  <c r="J51" i="4"/>
  <c r="G52" i="4"/>
  <c r="H52" i="4"/>
  <c r="I52" i="4"/>
  <c r="J52" i="4"/>
  <c r="G53" i="4"/>
  <c r="H53" i="4"/>
  <c r="I53" i="4"/>
  <c r="J53" i="4"/>
  <c r="G54" i="4"/>
  <c r="H54" i="4"/>
  <c r="I54" i="4"/>
  <c r="J54" i="4"/>
  <c r="G55" i="4"/>
  <c r="H55" i="4"/>
  <c r="I55" i="4"/>
  <c r="J55" i="4"/>
  <c r="G56" i="4"/>
  <c r="H56" i="4"/>
  <c r="I56" i="4"/>
  <c r="J56" i="4"/>
  <c r="G57" i="4"/>
  <c r="H57" i="4"/>
  <c r="I57" i="4"/>
  <c r="J57" i="4"/>
  <c r="G58" i="4"/>
  <c r="H58" i="4"/>
  <c r="I58" i="4"/>
  <c r="J58" i="4"/>
  <c r="G59" i="4"/>
  <c r="H59" i="4"/>
  <c r="I59" i="4"/>
  <c r="J59" i="4"/>
  <c r="G60" i="4"/>
  <c r="H60" i="4"/>
  <c r="I60" i="4"/>
  <c r="J60" i="4"/>
  <c r="G61" i="4"/>
  <c r="H61" i="4"/>
  <c r="I61" i="4"/>
  <c r="J61" i="4"/>
  <c r="G62" i="4"/>
  <c r="H62" i="4"/>
  <c r="I62" i="4"/>
  <c r="J62" i="4"/>
  <c r="G63" i="4"/>
  <c r="H63" i="4"/>
  <c r="I63" i="4"/>
  <c r="J63" i="4"/>
  <c r="G64" i="4"/>
  <c r="H64" i="4"/>
  <c r="I64" i="4"/>
  <c r="J64" i="4"/>
  <c r="G65" i="4"/>
  <c r="H65" i="4"/>
  <c r="I65" i="4"/>
  <c r="J65" i="4"/>
  <c r="G66" i="4"/>
  <c r="H66" i="4"/>
  <c r="I66" i="4"/>
  <c r="J66" i="4"/>
  <c r="G67" i="4"/>
  <c r="H67" i="4"/>
  <c r="I67" i="4"/>
  <c r="J67" i="4"/>
  <c r="H47" i="4"/>
  <c r="I47" i="4"/>
  <c r="J47" i="4"/>
  <c r="G47" i="4"/>
  <c r="H44" i="4"/>
  <c r="I44" i="4"/>
  <c r="J44" i="4"/>
  <c r="G44" i="4"/>
  <c r="G41" i="4"/>
  <c r="H41" i="4"/>
  <c r="I41" i="4"/>
  <c r="J41" i="4"/>
  <c r="G42" i="4"/>
  <c r="H42" i="4"/>
  <c r="I42" i="4"/>
  <c r="J42" i="4"/>
  <c r="G43" i="4"/>
  <c r="H43" i="4"/>
  <c r="I43" i="4"/>
  <c r="J43" i="4"/>
  <c r="H40" i="4"/>
  <c r="I40" i="4"/>
  <c r="J40" i="4"/>
  <c r="G40" i="4"/>
  <c r="C36" i="4" l="1"/>
  <c r="D36" i="4"/>
  <c r="E36" i="4"/>
  <c r="B36" i="4"/>
  <c r="H11" i="4" l="1"/>
  <c r="I11" i="4"/>
  <c r="J11" i="4"/>
  <c r="G11" i="4"/>
  <c r="G4" i="4"/>
  <c r="H4" i="4"/>
  <c r="I4" i="4"/>
  <c r="J4" i="4"/>
  <c r="G5" i="4"/>
  <c r="H5" i="4"/>
  <c r="I5" i="4"/>
  <c r="J5" i="4"/>
  <c r="G6" i="4"/>
  <c r="H6" i="4"/>
  <c r="I6" i="4"/>
  <c r="J6" i="4"/>
  <c r="G7" i="4"/>
  <c r="H7" i="4"/>
  <c r="I7" i="4"/>
  <c r="J7" i="4"/>
  <c r="G8" i="4"/>
  <c r="H8" i="4"/>
  <c r="I8" i="4"/>
  <c r="J8" i="4"/>
  <c r="G9" i="4"/>
  <c r="H9" i="4"/>
  <c r="I9" i="4"/>
  <c r="J9" i="4"/>
  <c r="G10" i="4"/>
  <c r="H10" i="4"/>
  <c r="I10" i="4"/>
  <c r="J10" i="4"/>
  <c r="H3" i="4"/>
  <c r="I3" i="4"/>
  <c r="J3" i="4"/>
  <c r="G3" i="4"/>
  <c r="E54" i="2" l="1"/>
  <c r="F54" i="2"/>
  <c r="D54" i="2" l="1"/>
  <c r="G7" i="2" l="1"/>
  <c r="G54" i="2" s="1"/>
</calcChain>
</file>

<file path=xl/sharedStrings.xml><?xml version="1.0" encoding="utf-8"?>
<sst xmlns="http://schemas.openxmlformats.org/spreadsheetml/2006/main" count="138" uniqueCount="71">
  <si>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</si>
  <si>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</si>
  <si>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</si>
  <si>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</si>
  <si>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</si>
  <si>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</si>
  <si>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</si>
  <si>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</si>
  <si>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</si>
  <si>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</si>
  <si>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</si>
  <si>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</si>
  <si>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</si>
  <si>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</si>
  <si>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GMR</t>
  </si>
  <si>
    <t>Through IEX (RTM)</t>
  </si>
  <si>
    <t>OFBL Badmal</t>
  </si>
  <si>
    <t>BEL SOLAR</t>
  </si>
  <si>
    <t>VLSEZ_UNIT</t>
  </si>
  <si>
    <t>VAL(9X135)</t>
  </si>
  <si>
    <t>ASL</t>
  </si>
  <si>
    <t>FAP,Bamnipal</t>
  </si>
  <si>
    <t>TSL, FAP(Joda )</t>
  </si>
  <si>
    <t>TSLPL</t>
  </si>
  <si>
    <t>Dhamra Port Corp Ltd</t>
  </si>
  <si>
    <t>JSW Cement Ltd</t>
  </si>
  <si>
    <t>ACC Ltd</t>
  </si>
  <si>
    <t>PPL,Paradeep</t>
  </si>
  <si>
    <t>KCMW TANGI</t>
  </si>
  <si>
    <t>TSL Joda East Iron Mines</t>
  </si>
  <si>
    <t>TSL ,FAP Gopalpur</t>
  </si>
  <si>
    <t>NU Vista Ltd(Formerly Emami Cement Ltd)</t>
  </si>
  <si>
    <t>Column1</t>
  </si>
  <si>
    <t>Column2</t>
  </si>
  <si>
    <t>Column3</t>
  </si>
  <si>
    <t>Column4</t>
  </si>
  <si>
    <t>Column5</t>
  </si>
  <si>
    <t>Column6</t>
  </si>
  <si>
    <t>Column7</t>
  </si>
  <si>
    <t>VISA Steel Ltd</t>
  </si>
  <si>
    <t>NBVL,(IPP)</t>
  </si>
  <si>
    <t>NBVL,(CGP)</t>
  </si>
  <si>
    <t>BPPL(C.G.P)</t>
  </si>
  <si>
    <t>Through IEX (G-DAM)</t>
  </si>
  <si>
    <t>Odisha Cement Plant(A Unit of Shree Cement Ltd)</t>
  </si>
  <si>
    <t>Through Interstate STOA_ (Bilateral )</t>
  </si>
  <si>
    <t>Through Interstate STOA(Bilateral)</t>
  </si>
  <si>
    <t>Through Interstate (Bilateral)</t>
  </si>
  <si>
    <t>Inter state STOA (Bilateral)</t>
  </si>
  <si>
    <t>RAMCO Cement Ltd</t>
  </si>
  <si>
    <t>TOTAL</t>
  </si>
  <si>
    <t>DCBL,Rajgangpur (CGP)</t>
  </si>
  <si>
    <t>MSP Sponge Iron Ltd</t>
  </si>
  <si>
    <t>Rungta Mines Ltd,FAD,Dhenkanal</t>
  </si>
  <si>
    <t>Rungta Mines Ltd,DSP</t>
  </si>
  <si>
    <t>Shri Ganesh Metallics Ltd</t>
  </si>
  <si>
    <t>Through IEX(G-DAM)</t>
  </si>
  <si>
    <t>SMC Power Generation</t>
  </si>
  <si>
    <t>SMC Power Generation, UNIT-II</t>
  </si>
  <si>
    <t>VEDANTA LANJIGARH</t>
  </si>
  <si>
    <t>JSPL, Angul</t>
  </si>
  <si>
    <t>EMAMI PAPER Ltd</t>
  </si>
  <si>
    <t>Delivery Date</t>
  </si>
  <si>
    <t xml:space="preserve">Hydro </t>
  </si>
  <si>
    <t>(in MWh)</t>
  </si>
  <si>
    <t>DCBL,Rajgangpur</t>
  </si>
  <si>
    <t>NBVL</t>
  </si>
  <si>
    <t>Shri Jagannath Steel &amp; Power Ltd</t>
  </si>
  <si>
    <t>Through IEX (G-DAM)/RTM/inter state STOA Bilateral</t>
  </si>
  <si>
    <t>Through IEX ( RTM)/GDAM/inter state Bilateral</t>
  </si>
  <si>
    <t xml:space="preserve">Monthly Information on Procurement of Power by the Obligated Entities for the month of MAR-2022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</si>
</sst>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/>
    <xf numFmtId="2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0" fontId="2" fillId="0" borderId="4" xfId="0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2" fillId="0" borderId="1" xfId="0" applyFont="1" applyBorder="1" applyAlignment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/>
    <xf numFmtId="0" fontId="8" fillId="0" borderId="0" xfId="0" applyFont="1" applyFill="1" applyBorder="1"/>
    <xf numFmtId="2" fontId="2" fillId="0" borderId="0" xfId="0" applyNumberFormat="1" applyFont="1" applyFill="1" applyBorder="1"/>
    <xf numFmtId="0" fontId="8" fillId="0" borderId="9" xfId="0" applyFont="1" applyFill="1" applyBorder="1"/>
    <xf numFmtId="0" fontId="7" fillId="0" borderId="2" xfId="0" applyFont="1" applyFill="1" applyBorder="1"/>
    <xf numFmtId="164" fontId="7" fillId="0" borderId="8" xfId="0" applyNumberFormat="1" applyFont="1" applyFill="1" applyBorder="1"/>
    <xf numFmtId="0" fontId="7" fillId="0" borderId="0" xfId="0" applyFont="1" applyFill="1" applyBorder="1"/>
    <xf numFmtId="164" fontId="7" fillId="0" borderId="0" xfId="0" applyNumberFormat="1" applyFont="1" applyFill="1" applyBorder="1"/>
    <xf numFmtId="0" fontId="10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15" fontId="9" fillId="0" borderId="11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5" fontId="9" fillId="0" borderId="14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54" totalsRowShown="0" dataDxfId="8" headerRowBorderDxfId="9" tableBorderDxfId="7">
  <autoFilter ref="A6:G54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>
      <calculatedColumnFormula>SUM(D7:F7)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D59" sqref="D59:G63"/>
    </sheetView>
  </sheetViews>
  <sheetFormatPr defaultRowHeight="15" x14ac:dyDescent="0.2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5.7109375" style="10" customWidth="1"/>
    <col min="6" max="6" width="14.28515625" style="7" customWidth="1"/>
    <col min="7" max="7" width="18.5703125" style="7" customWidth="1"/>
  </cols>
  <sheetData>
    <row r="1" spans="1:7" ht="22.5" customHeight="1" x14ac:dyDescent="0.25">
      <c r="F1" s="11"/>
    </row>
    <row r="2" spans="1:7" ht="51.75" customHeight="1" x14ac:dyDescent="0.25">
      <c r="A2" s="49" t="s">
        <v>70</v>
      </c>
      <c r="B2" s="49"/>
      <c r="C2" s="49"/>
      <c r="D2" s="49"/>
      <c r="E2" s="49"/>
      <c r="F2" s="49"/>
      <c r="G2" s="49"/>
    </row>
    <row r="3" spans="1:7" ht="14.25" customHeight="1" x14ac:dyDescent="0.25">
      <c r="A3" s="6"/>
      <c r="B3" s="3"/>
      <c r="C3" s="3"/>
      <c r="D3" s="50"/>
      <c r="E3" s="50"/>
      <c r="F3" s="50"/>
      <c r="G3" s="50"/>
    </row>
    <row r="4" spans="1:7" ht="30" customHeight="1" x14ac:dyDescent="0.25">
      <c r="A4" s="51" t="s">
        <v>0</v>
      </c>
      <c r="B4" s="53" t="s">
        <v>1</v>
      </c>
      <c r="C4" s="53" t="s">
        <v>2</v>
      </c>
      <c r="D4" s="55" t="s">
        <v>10</v>
      </c>
      <c r="E4" s="56"/>
      <c r="F4" s="56"/>
      <c r="G4" s="57"/>
    </row>
    <row r="5" spans="1:7" x14ac:dyDescent="0.25">
      <c r="A5" s="52"/>
      <c r="B5" s="54"/>
      <c r="C5" s="54"/>
      <c r="D5" s="1" t="s">
        <v>3</v>
      </c>
      <c r="E5" s="1" t="s">
        <v>4</v>
      </c>
      <c r="F5" s="1" t="s">
        <v>5</v>
      </c>
      <c r="G5" s="1" t="s">
        <v>6</v>
      </c>
    </row>
    <row r="6" spans="1:7" s="8" customFormat="1" x14ac:dyDescent="0.25">
      <c r="A6" s="12" t="s">
        <v>32</v>
      </c>
      <c r="B6" s="13" t="s">
        <v>33</v>
      </c>
      <c r="C6" s="13" t="s">
        <v>34</v>
      </c>
      <c r="D6" s="14" t="s">
        <v>35</v>
      </c>
      <c r="E6" s="14" t="s">
        <v>36</v>
      </c>
      <c r="F6" s="15" t="s">
        <v>37</v>
      </c>
      <c r="G6" s="15" t="s">
        <v>38</v>
      </c>
    </row>
    <row r="7" spans="1:7" ht="16.5" customHeight="1" x14ac:dyDescent="0.25">
      <c r="A7" s="24">
        <v>1</v>
      </c>
      <c r="B7" s="19" t="s">
        <v>11</v>
      </c>
      <c r="C7" s="16" t="s">
        <v>42</v>
      </c>
      <c r="D7" s="25">
        <v>11872.8</v>
      </c>
      <c r="E7" s="21">
        <v>0</v>
      </c>
      <c r="F7" s="21">
        <v>0</v>
      </c>
      <c r="G7" s="20">
        <f t="shared" ref="G7:G53" si="0">SUM(D7:F7)</f>
        <v>11872.8</v>
      </c>
    </row>
    <row r="8" spans="1:7" ht="16.5" customHeight="1" x14ac:dyDescent="0.25">
      <c r="A8" s="24">
        <v>2</v>
      </c>
      <c r="B8" s="19" t="s">
        <v>11</v>
      </c>
      <c r="C8" s="16" t="s">
        <v>46</v>
      </c>
      <c r="D8" s="25">
        <v>0</v>
      </c>
      <c r="E8" s="21">
        <v>0</v>
      </c>
      <c r="F8" s="21">
        <v>2027.663</v>
      </c>
      <c r="G8" s="20">
        <f t="shared" si="0"/>
        <v>2027.663</v>
      </c>
    </row>
    <row r="9" spans="1:7" ht="16.5" customHeight="1" x14ac:dyDescent="0.25">
      <c r="A9" s="24">
        <v>3</v>
      </c>
      <c r="B9" s="19" t="s">
        <v>27</v>
      </c>
      <c r="C9" s="16" t="s">
        <v>15</v>
      </c>
      <c r="D9" s="25">
        <v>35.035999999999994</v>
      </c>
      <c r="E9" s="21">
        <v>0</v>
      </c>
      <c r="F9" s="21">
        <v>0</v>
      </c>
      <c r="G9" s="20">
        <f t="shared" si="0"/>
        <v>35.035999999999994</v>
      </c>
    </row>
    <row r="10" spans="1:7" ht="16.5" customHeight="1" x14ac:dyDescent="0.25">
      <c r="A10" s="24">
        <v>4</v>
      </c>
      <c r="B10" s="19" t="s">
        <v>44</v>
      </c>
      <c r="C10" s="16" t="s">
        <v>43</v>
      </c>
      <c r="D10" s="25">
        <v>0</v>
      </c>
      <c r="E10" s="21">
        <v>3.7829999999999999</v>
      </c>
      <c r="F10" s="21">
        <v>3.1427999999999998</v>
      </c>
      <c r="G10" s="20">
        <f t="shared" si="0"/>
        <v>6.9257999999999997</v>
      </c>
    </row>
    <row r="11" spans="1:7" ht="16.5" customHeight="1" x14ac:dyDescent="0.25">
      <c r="A11" s="24">
        <v>5</v>
      </c>
      <c r="B11" s="19" t="s">
        <v>28</v>
      </c>
      <c r="C11" s="19" t="s">
        <v>15</v>
      </c>
      <c r="D11" s="25">
        <v>81.608999999999995</v>
      </c>
      <c r="E11" s="21">
        <v>0</v>
      </c>
      <c r="F11" s="21">
        <v>0</v>
      </c>
      <c r="G11" s="20">
        <f t="shared" si="0"/>
        <v>81.608999999999995</v>
      </c>
    </row>
    <row r="12" spans="1:7" ht="16.5" customHeight="1" x14ac:dyDescent="0.25">
      <c r="A12" s="24">
        <v>6</v>
      </c>
      <c r="B12" s="16" t="s">
        <v>28</v>
      </c>
      <c r="C12" s="16" t="s">
        <v>51</v>
      </c>
      <c r="D12" s="27">
        <v>2416.6579999999999</v>
      </c>
      <c r="E12" s="21">
        <v>0</v>
      </c>
      <c r="F12" s="21">
        <v>0</v>
      </c>
      <c r="G12" s="20">
        <f t="shared" si="0"/>
        <v>2416.6579999999999</v>
      </c>
    </row>
    <row r="13" spans="1:7" ht="16.5" customHeight="1" x14ac:dyDescent="0.25">
      <c r="A13" s="24">
        <v>7</v>
      </c>
      <c r="B13" s="16" t="s">
        <v>28</v>
      </c>
      <c r="C13" s="16" t="s">
        <v>43</v>
      </c>
      <c r="D13" s="26">
        <v>0</v>
      </c>
      <c r="E13" s="21">
        <v>13.531499999999999</v>
      </c>
      <c r="F13" s="21">
        <v>318.09210000000002</v>
      </c>
      <c r="G13" s="20">
        <f t="shared" si="0"/>
        <v>331.62360000000001</v>
      </c>
    </row>
    <row r="14" spans="1:7" s="9" customFormat="1" ht="16.5" customHeight="1" x14ac:dyDescent="0.25">
      <c r="A14" s="24">
        <v>8</v>
      </c>
      <c r="B14" s="16" t="s">
        <v>53</v>
      </c>
      <c r="C14" s="16" t="s">
        <v>54</v>
      </c>
      <c r="D14" s="27">
        <v>1658.7</v>
      </c>
      <c r="E14" s="21">
        <v>0</v>
      </c>
      <c r="F14" s="21">
        <v>0</v>
      </c>
      <c r="G14" s="20">
        <f t="shared" si="0"/>
        <v>1658.7</v>
      </c>
    </row>
    <row r="15" spans="1:7" s="9" customFormat="1" ht="16.5" customHeight="1" x14ac:dyDescent="0.25">
      <c r="A15" s="24">
        <v>11</v>
      </c>
      <c r="B15" s="29" t="s">
        <v>16</v>
      </c>
      <c r="C15" s="16" t="s">
        <v>17</v>
      </c>
      <c r="D15" s="27">
        <v>737.99</v>
      </c>
      <c r="E15" s="21">
        <v>0</v>
      </c>
      <c r="F15" s="21">
        <v>0</v>
      </c>
      <c r="G15" s="20">
        <f t="shared" si="0"/>
        <v>737.99</v>
      </c>
    </row>
    <row r="16" spans="1:7" s="9" customFormat="1" ht="16.5" customHeight="1" x14ac:dyDescent="0.25">
      <c r="A16" s="24">
        <v>12</v>
      </c>
      <c r="B16" s="29" t="s">
        <v>55</v>
      </c>
      <c r="C16" s="16" t="s">
        <v>13</v>
      </c>
      <c r="D16" s="27">
        <v>1.407</v>
      </c>
      <c r="E16" s="21">
        <v>0</v>
      </c>
      <c r="F16" s="21">
        <v>0</v>
      </c>
      <c r="G16" s="20">
        <f t="shared" si="0"/>
        <v>1.407</v>
      </c>
    </row>
    <row r="17" spans="1:7" s="9" customFormat="1" ht="16.5" customHeight="1" x14ac:dyDescent="0.25">
      <c r="A17" s="24">
        <v>13</v>
      </c>
      <c r="B17" s="17" t="s">
        <v>55</v>
      </c>
      <c r="C17" s="5" t="s">
        <v>56</v>
      </c>
      <c r="D17" s="26">
        <v>0</v>
      </c>
      <c r="E17" s="21">
        <v>38.208300000000001</v>
      </c>
      <c r="F17" s="21">
        <v>631.25659999999993</v>
      </c>
      <c r="G17" s="20">
        <f t="shared" si="0"/>
        <v>669.46489999999994</v>
      </c>
    </row>
    <row r="18" spans="1:7" s="9" customFormat="1" ht="16.5" customHeight="1" x14ac:dyDescent="0.25">
      <c r="A18" s="24">
        <v>14</v>
      </c>
      <c r="B18" s="17" t="s">
        <v>55</v>
      </c>
      <c r="C18" s="5" t="s">
        <v>47</v>
      </c>
      <c r="D18" s="26">
        <v>0</v>
      </c>
      <c r="E18" s="21">
        <v>1022.8360000000001</v>
      </c>
      <c r="F18" s="21">
        <v>0</v>
      </c>
      <c r="G18" s="20">
        <f t="shared" si="0"/>
        <v>1022.8360000000001</v>
      </c>
    </row>
    <row r="19" spans="1:7" s="9" customFormat="1" ht="16.5" customHeight="1" x14ac:dyDescent="0.25">
      <c r="A19" s="24">
        <v>15</v>
      </c>
      <c r="B19" s="17" t="s">
        <v>26</v>
      </c>
      <c r="C19" s="16" t="s">
        <v>20</v>
      </c>
      <c r="D19" s="26">
        <v>93.11999999999999</v>
      </c>
      <c r="E19" s="21">
        <v>0</v>
      </c>
      <c r="F19" s="21">
        <v>0</v>
      </c>
      <c r="G19" s="20">
        <f t="shared" si="0"/>
        <v>93.11999999999999</v>
      </c>
    </row>
    <row r="20" spans="1:7" s="9" customFormat="1" ht="16.5" customHeight="1" x14ac:dyDescent="0.25">
      <c r="A20" s="24">
        <v>16</v>
      </c>
      <c r="B20" s="17" t="s">
        <v>7</v>
      </c>
      <c r="C20" s="16" t="s">
        <v>68</v>
      </c>
      <c r="D20" s="26">
        <v>50.353000000000002</v>
      </c>
      <c r="E20" s="21">
        <v>1690.568</v>
      </c>
      <c r="F20" s="21">
        <v>5647.8090000000002</v>
      </c>
      <c r="G20" s="20">
        <f t="shared" si="0"/>
        <v>7388.7300000000005</v>
      </c>
    </row>
    <row r="21" spans="1:7" s="9" customFormat="1" ht="16.5" customHeight="1" x14ac:dyDescent="0.25">
      <c r="A21" s="24">
        <v>19</v>
      </c>
      <c r="B21" s="16" t="s">
        <v>18</v>
      </c>
      <c r="C21" s="16" t="s">
        <v>19</v>
      </c>
      <c r="D21" s="26">
        <v>63010.714999999997</v>
      </c>
      <c r="E21" s="21">
        <v>0</v>
      </c>
      <c r="F21" s="21">
        <v>0</v>
      </c>
      <c r="G21" s="20">
        <f t="shared" si="0"/>
        <v>63010.714999999997</v>
      </c>
    </row>
    <row r="22" spans="1:7" s="9" customFormat="1" ht="26.25" customHeight="1" x14ac:dyDescent="0.25">
      <c r="A22" s="24">
        <v>20</v>
      </c>
      <c r="B22" s="16" t="s">
        <v>18</v>
      </c>
      <c r="C22" s="18" t="s">
        <v>45</v>
      </c>
      <c r="D22" s="27">
        <v>51990</v>
      </c>
      <c r="E22" s="21">
        <v>91700</v>
      </c>
      <c r="F22" s="21">
        <v>289030</v>
      </c>
      <c r="G22" s="20">
        <f t="shared" si="0"/>
        <v>432720</v>
      </c>
    </row>
    <row r="23" spans="1:7" s="9" customFormat="1" ht="16.5" customHeight="1" x14ac:dyDescent="0.25">
      <c r="A23" s="24">
        <v>21</v>
      </c>
      <c r="B23" s="16" t="s">
        <v>18</v>
      </c>
      <c r="C23" s="16" t="s">
        <v>13</v>
      </c>
      <c r="D23" s="26">
        <v>20082.761000000002</v>
      </c>
      <c r="E23" s="21">
        <v>0</v>
      </c>
      <c r="F23" s="21">
        <v>0</v>
      </c>
      <c r="G23" s="20">
        <f t="shared" si="0"/>
        <v>20082.761000000002</v>
      </c>
    </row>
    <row r="24" spans="1:7" s="9" customFormat="1" ht="16.5" customHeight="1" x14ac:dyDescent="0.25">
      <c r="A24" s="24">
        <v>23</v>
      </c>
      <c r="B24" s="16" t="s">
        <v>18</v>
      </c>
      <c r="C24" s="16" t="s">
        <v>15</v>
      </c>
      <c r="D24" s="28">
        <v>8045.5240000000003</v>
      </c>
      <c r="E24" s="21">
        <v>0</v>
      </c>
      <c r="F24" s="21">
        <v>0</v>
      </c>
      <c r="G24" s="20">
        <f t="shared" si="0"/>
        <v>8045.5240000000003</v>
      </c>
    </row>
    <row r="25" spans="1:7" s="9" customFormat="1" ht="16.5" customHeight="1" x14ac:dyDescent="0.25">
      <c r="A25" s="24">
        <v>24</v>
      </c>
      <c r="B25" s="16" t="s">
        <v>18</v>
      </c>
      <c r="C25" s="16" t="s">
        <v>41</v>
      </c>
      <c r="D25" s="26">
        <v>3442.53</v>
      </c>
      <c r="E25" s="21">
        <v>0</v>
      </c>
      <c r="F25" s="21">
        <v>0</v>
      </c>
      <c r="G25" s="20">
        <f t="shared" si="0"/>
        <v>3442.53</v>
      </c>
    </row>
    <row r="26" spans="1:7" s="9" customFormat="1" ht="16.5" customHeight="1" x14ac:dyDescent="0.25">
      <c r="A26" s="24">
        <v>25</v>
      </c>
      <c r="B26" s="16" t="s">
        <v>18</v>
      </c>
      <c r="C26" s="16" t="s">
        <v>40</v>
      </c>
      <c r="D26" s="27">
        <v>4365</v>
      </c>
      <c r="E26" s="21">
        <v>0</v>
      </c>
      <c r="F26" s="21">
        <v>0</v>
      </c>
      <c r="G26" s="20">
        <f t="shared" si="0"/>
        <v>4365</v>
      </c>
    </row>
    <row r="27" spans="1:7" s="9" customFormat="1" ht="16.5" customHeight="1" x14ac:dyDescent="0.25">
      <c r="A27" s="24">
        <v>26</v>
      </c>
      <c r="B27" s="16" t="s">
        <v>18</v>
      </c>
      <c r="C27" s="5" t="s">
        <v>14</v>
      </c>
      <c r="D27" s="26">
        <v>21545.781000000003</v>
      </c>
      <c r="E27" s="21">
        <v>0</v>
      </c>
      <c r="F27" s="21">
        <v>0</v>
      </c>
      <c r="G27" s="20">
        <f t="shared" si="0"/>
        <v>21545.781000000003</v>
      </c>
    </row>
    <row r="28" spans="1:7" s="9" customFormat="1" ht="16.5" customHeight="1" x14ac:dyDescent="0.25">
      <c r="A28" s="24">
        <v>27</v>
      </c>
      <c r="B28" s="16" t="s">
        <v>18</v>
      </c>
      <c r="C28" s="16" t="s">
        <v>20</v>
      </c>
      <c r="D28" s="26">
        <v>9399.3000000000011</v>
      </c>
      <c r="E28" s="21">
        <v>0</v>
      </c>
      <c r="F28" s="21">
        <v>0</v>
      </c>
      <c r="G28" s="20">
        <f t="shared" si="0"/>
        <v>9399.3000000000011</v>
      </c>
    </row>
    <row r="29" spans="1:7" s="9" customFormat="1" ht="16.5" customHeight="1" x14ac:dyDescent="0.25">
      <c r="A29" s="24">
        <v>28</v>
      </c>
      <c r="B29" s="16" t="s">
        <v>59</v>
      </c>
      <c r="C29" s="5" t="s">
        <v>43</v>
      </c>
      <c r="D29" s="26">
        <v>0</v>
      </c>
      <c r="E29" s="21">
        <v>38.596300000000006</v>
      </c>
      <c r="F29" s="21">
        <v>58.558899999999994</v>
      </c>
      <c r="G29" s="20">
        <f t="shared" si="0"/>
        <v>97.155200000000008</v>
      </c>
    </row>
    <row r="30" spans="1:7" s="9" customFormat="1" ht="16.5" customHeight="1" x14ac:dyDescent="0.25">
      <c r="A30" s="24">
        <v>29</v>
      </c>
      <c r="B30" s="16" t="s">
        <v>57</v>
      </c>
      <c r="C30" s="16" t="s">
        <v>15</v>
      </c>
      <c r="D30" s="26">
        <v>126.37200000000001</v>
      </c>
      <c r="E30" s="21">
        <v>0</v>
      </c>
      <c r="F30" s="21">
        <v>0</v>
      </c>
      <c r="G30" s="20">
        <f t="shared" si="0"/>
        <v>126.37200000000001</v>
      </c>
    </row>
    <row r="31" spans="1:7" s="9" customFormat="1" ht="16.5" customHeight="1" x14ac:dyDescent="0.25">
      <c r="A31" s="24">
        <v>30</v>
      </c>
      <c r="B31" s="16" t="s">
        <v>58</v>
      </c>
      <c r="C31" s="16" t="s">
        <v>15</v>
      </c>
      <c r="D31" s="26">
        <v>1273.011</v>
      </c>
      <c r="E31" s="21">
        <v>0</v>
      </c>
      <c r="F31" s="21">
        <v>0</v>
      </c>
      <c r="G31" s="20">
        <f t="shared" si="0"/>
        <v>1273.011</v>
      </c>
    </row>
    <row r="32" spans="1:7" s="9" customFormat="1" ht="16.5" customHeight="1" x14ac:dyDescent="0.25">
      <c r="A32" s="24">
        <v>31</v>
      </c>
      <c r="B32" s="16" t="s">
        <v>65</v>
      </c>
      <c r="C32" s="16" t="s">
        <v>13</v>
      </c>
      <c r="D32" s="27">
        <v>235.99600000000001</v>
      </c>
      <c r="E32" s="21">
        <v>0</v>
      </c>
      <c r="F32" s="21">
        <v>0</v>
      </c>
      <c r="G32" s="20">
        <f t="shared" si="0"/>
        <v>235.99600000000001</v>
      </c>
    </row>
    <row r="33" spans="1:7" s="9" customFormat="1" ht="16.5" customHeight="1" x14ac:dyDescent="0.25">
      <c r="A33" s="24">
        <v>32</v>
      </c>
      <c r="B33" s="16" t="s">
        <v>65</v>
      </c>
      <c r="C33" s="16" t="s">
        <v>15</v>
      </c>
      <c r="D33" s="27">
        <v>4.6049999999999995</v>
      </c>
      <c r="E33" s="21">
        <v>0</v>
      </c>
      <c r="F33" s="21">
        <v>0</v>
      </c>
      <c r="G33" s="20">
        <f t="shared" si="0"/>
        <v>4.6049999999999995</v>
      </c>
    </row>
    <row r="34" spans="1:7" ht="16.5" customHeight="1" x14ac:dyDescent="0.25">
      <c r="A34" s="24">
        <v>35</v>
      </c>
      <c r="B34" s="16" t="s">
        <v>21</v>
      </c>
      <c r="C34" s="16" t="s">
        <v>12</v>
      </c>
      <c r="D34" s="27">
        <v>1769.28</v>
      </c>
      <c r="E34" s="21">
        <v>0</v>
      </c>
      <c r="F34" s="21">
        <v>0</v>
      </c>
      <c r="G34" s="20">
        <f t="shared" si="0"/>
        <v>1769.28</v>
      </c>
    </row>
    <row r="35" spans="1:7" ht="16.5" customHeight="1" x14ac:dyDescent="0.25">
      <c r="A35" s="24">
        <v>36</v>
      </c>
      <c r="B35" s="16" t="s">
        <v>21</v>
      </c>
      <c r="C35" s="16" t="s">
        <v>23</v>
      </c>
      <c r="D35" s="27">
        <v>3760.884</v>
      </c>
      <c r="E35" s="21">
        <v>0</v>
      </c>
      <c r="F35" s="21">
        <v>0</v>
      </c>
      <c r="G35" s="20">
        <f t="shared" si="0"/>
        <v>3760.884</v>
      </c>
    </row>
    <row r="36" spans="1:7" ht="16.5" customHeight="1" x14ac:dyDescent="0.25">
      <c r="A36" s="24">
        <v>37</v>
      </c>
      <c r="B36" s="16" t="s">
        <v>22</v>
      </c>
      <c r="C36" s="18" t="s">
        <v>23</v>
      </c>
      <c r="D36" s="27">
        <v>9715.52</v>
      </c>
      <c r="E36" s="21">
        <v>0</v>
      </c>
      <c r="F36" s="21">
        <v>0</v>
      </c>
      <c r="G36" s="20">
        <f t="shared" si="0"/>
        <v>9715.52</v>
      </c>
    </row>
    <row r="37" spans="1:7" ht="16.5" customHeight="1" x14ac:dyDescent="0.25">
      <c r="A37" s="24">
        <v>38</v>
      </c>
      <c r="B37" s="16" t="s">
        <v>29</v>
      </c>
      <c r="C37" s="5" t="s">
        <v>12</v>
      </c>
      <c r="D37" s="28">
        <v>3608.4</v>
      </c>
      <c r="E37" s="21">
        <v>0</v>
      </c>
      <c r="F37" s="21">
        <v>0</v>
      </c>
      <c r="G37" s="20">
        <f t="shared" si="0"/>
        <v>3608.4</v>
      </c>
    </row>
    <row r="38" spans="1:7" ht="16.5" customHeight="1" x14ac:dyDescent="0.25">
      <c r="A38" s="24">
        <v>39</v>
      </c>
      <c r="B38" s="5" t="s">
        <v>8</v>
      </c>
      <c r="C38" s="5" t="s">
        <v>20</v>
      </c>
      <c r="D38" s="27">
        <v>2240.6999999999998</v>
      </c>
      <c r="E38" s="21">
        <v>0</v>
      </c>
      <c r="F38" s="21">
        <v>0</v>
      </c>
      <c r="G38" s="20">
        <f t="shared" si="0"/>
        <v>2240.6999999999998</v>
      </c>
    </row>
    <row r="39" spans="1:7" ht="16.5" customHeight="1" x14ac:dyDescent="0.25">
      <c r="A39" s="24">
        <v>40</v>
      </c>
      <c r="B39" s="16" t="s">
        <v>8</v>
      </c>
      <c r="C39" s="16" t="s">
        <v>60</v>
      </c>
      <c r="D39" s="27">
        <v>29820.312000000002</v>
      </c>
      <c r="E39" s="21">
        <v>0</v>
      </c>
      <c r="F39" s="21">
        <v>0</v>
      </c>
      <c r="G39" s="20">
        <f t="shared" si="0"/>
        <v>29820.312000000002</v>
      </c>
    </row>
    <row r="40" spans="1:7" ht="16.5" customHeight="1" x14ac:dyDescent="0.25">
      <c r="A40" s="24">
        <v>41</v>
      </c>
      <c r="B40" s="16" t="s">
        <v>8</v>
      </c>
      <c r="C40" s="16" t="s">
        <v>14</v>
      </c>
      <c r="D40" s="27">
        <v>2836.9780000000001</v>
      </c>
      <c r="E40" s="21">
        <v>0</v>
      </c>
      <c r="F40" s="21">
        <v>0</v>
      </c>
      <c r="G40" s="20">
        <f t="shared" si="0"/>
        <v>2836.9780000000001</v>
      </c>
    </row>
    <row r="41" spans="1:7" ht="16.5" customHeight="1" x14ac:dyDescent="0.25">
      <c r="A41" s="24">
        <v>42</v>
      </c>
      <c r="B41" s="16" t="s">
        <v>8</v>
      </c>
      <c r="C41" s="16" t="s">
        <v>48</v>
      </c>
      <c r="D41" s="27">
        <v>569.95300000000009</v>
      </c>
      <c r="E41" s="21">
        <v>0</v>
      </c>
      <c r="F41" s="21">
        <v>0</v>
      </c>
      <c r="G41" s="20">
        <f t="shared" si="0"/>
        <v>569.95300000000009</v>
      </c>
    </row>
    <row r="42" spans="1:7" ht="16.5" customHeight="1" x14ac:dyDescent="0.25">
      <c r="A42" s="24">
        <v>43</v>
      </c>
      <c r="B42" s="16" t="s">
        <v>9</v>
      </c>
      <c r="C42" s="16" t="s">
        <v>12</v>
      </c>
      <c r="D42" s="27">
        <v>31755.375</v>
      </c>
      <c r="E42" s="21">
        <v>0</v>
      </c>
      <c r="F42" s="21">
        <v>0</v>
      </c>
      <c r="G42" s="20">
        <f t="shared" si="0"/>
        <v>31755.375</v>
      </c>
    </row>
    <row r="43" spans="1:7" ht="16.5" customHeight="1" x14ac:dyDescent="0.25">
      <c r="A43" s="24">
        <v>44</v>
      </c>
      <c r="B43" s="16" t="s">
        <v>9</v>
      </c>
      <c r="C43" s="16" t="s">
        <v>69</v>
      </c>
      <c r="D43" s="27">
        <v>676.51</v>
      </c>
      <c r="E43" s="21">
        <v>1286.7070000000001</v>
      </c>
      <c r="F43" s="21">
        <v>15.16</v>
      </c>
      <c r="G43" s="20">
        <f t="shared" si="0"/>
        <v>1978.3770000000002</v>
      </c>
    </row>
    <row r="44" spans="1:7" x14ac:dyDescent="0.25">
      <c r="A44" s="24">
        <v>47</v>
      </c>
      <c r="B44" s="16" t="s">
        <v>31</v>
      </c>
      <c r="C44" s="16" t="s">
        <v>48</v>
      </c>
      <c r="D44" s="28">
        <v>0</v>
      </c>
      <c r="E44" s="21">
        <v>22.43</v>
      </c>
      <c r="F44" s="21">
        <v>0</v>
      </c>
      <c r="G44" s="20">
        <f t="shared" si="0"/>
        <v>22.43</v>
      </c>
    </row>
    <row r="45" spans="1:7" x14ac:dyDescent="0.25">
      <c r="A45" s="24">
        <v>48</v>
      </c>
      <c r="B45" s="16" t="s">
        <v>24</v>
      </c>
      <c r="C45" s="16" t="s">
        <v>66</v>
      </c>
      <c r="D45" s="28">
        <v>558.72</v>
      </c>
      <c r="E45" s="21">
        <v>0</v>
      </c>
      <c r="F45" s="21">
        <v>0</v>
      </c>
      <c r="G45" s="20">
        <f t="shared" si="0"/>
        <v>558.72</v>
      </c>
    </row>
    <row r="46" spans="1:7" x14ac:dyDescent="0.25">
      <c r="A46" s="24">
        <v>49</v>
      </c>
      <c r="B46" s="16" t="s">
        <v>24</v>
      </c>
      <c r="C46" s="16" t="s">
        <v>48</v>
      </c>
      <c r="D46" s="28">
        <v>0</v>
      </c>
      <c r="E46" s="21">
        <v>144.30100000000002</v>
      </c>
      <c r="F46" s="21">
        <v>0</v>
      </c>
      <c r="G46" s="20">
        <f t="shared" si="0"/>
        <v>144.30100000000002</v>
      </c>
    </row>
    <row r="47" spans="1:7" x14ac:dyDescent="0.25">
      <c r="A47" s="24">
        <v>50</v>
      </c>
      <c r="B47" s="16" t="s">
        <v>25</v>
      </c>
      <c r="C47" s="16" t="s">
        <v>13</v>
      </c>
      <c r="D47" s="28">
        <v>40.883000000000003</v>
      </c>
      <c r="E47" s="21">
        <v>0</v>
      </c>
      <c r="F47" s="21">
        <v>0</v>
      </c>
      <c r="G47" s="20">
        <f t="shared" si="0"/>
        <v>40.883000000000003</v>
      </c>
    </row>
    <row r="48" spans="1:7" x14ac:dyDescent="0.25">
      <c r="A48" s="24">
        <v>51</v>
      </c>
      <c r="B48" s="16" t="s">
        <v>49</v>
      </c>
      <c r="C48" s="16" t="s">
        <v>13</v>
      </c>
      <c r="D48" s="28">
        <v>18.825000000000003</v>
      </c>
      <c r="E48" s="21">
        <v>0</v>
      </c>
      <c r="F48" s="21">
        <v>0</v>
      </c>
      <c r="G48" s="20">
        <f t="shared" si="0"/>
        <v>18.825000000000003</v>
      </c>
    </row>
    <row r="49" spans="1:7" x14ac:dyDescent="0.25">
      <c r="A49" s="24">
        <v>52</v>
      </c>
      <c r="B49" s="16" t="s">
        <v>39</v>
      </c>
      <c r="C49" s="5" t="s">
        <v>43</v>
      </c>
      <c r="D49" s="28">
        <v>0</v>
      </c>
      <c r="E49" s="21">
        <v>225.60999999999999</v>
      </c>
      <c r="F49" s="21">
        <v>545.62000000000012</v>
      </c>
      <c r="G49" s="20">
        <f t="shared" si="0"/>
        <v>771.23000000000013</v>
      </c>
    </row>
    <row r="50" spans="1:7" x14ac:dyDescent="0.25">
      <c r="A50" s="24">
        <v>53</v>
      </c>
      <c r="B50" s="16" t="s">
        <v>61</v>
      </c>
      <c r="C50" s="16" t="s">
        <v>43</v>
      </c>
      <c r="D50" s="28">
        <v>434.39</v>
      </c>
      <c r="E50" s="21">
        <v>0</v>
      </c>
      <c r="F50" s="21">
        <v>0</v>
      </c>
      <c r="G50" s="20">
        <f t="shared" si="0"/>
        <v>434.39</v>
      </c>
    </row>
    <row r="51" spans="1:7" x14ac:dyDescent="0.25">
      <c r="A51" s="24">
        <v>54</v>
      </c>
      <c r="B51" s="16" t="s">
        <v>67</v>
      </c>
      <c r="C51" s="16" t="s">
        <v>15</v>
      </c>
      <c r="D51" s="28">
        <v>96.549000000000007</v>
      </c>
      <c r="E51" s="21">
        <v>0</v>
      </c>
      <c r="F51" s="21">
        <v>0</v>
      </c>
      <c r="G51" s="20">
        <f t="shared" si="0"/>
        <v>96.549000000000007</v>
      </c>
    </row>
    <row r="52" spans="1:7" x14ac:dyDescent="0.25">
      <c r="A52" s="24">
        <v>55</v>
      </c>
      <c r="B52" s="18" t="s">
        <v>52</v>
      </c>
      <c r="C52" s="16" t="s">
        <v>14</v>
      </c>
      <c r="D52" s="28">
        <v>4970.28</v>
      </c>
      <c r="E52" s="21">
        <v>0</v>
      </c>
      <c r="F52" s="21">
        <v>0</v>
      </c>
      <c r="G52" s="20">
        <f t="shared" si="0"/>
        <v>4970.28</v>
      </c>
    </row>
    <row r="53" spans="1:7" x14ac:dyDescent="0.25">
      <c r="A53" s="24">
        <v>58</v>
      </c>
      <c r="B53" s="30" t="s">
        <v>30</v>
      </c>
      <c r="C53" s="5" t="s">
        <v>12</v>
      </c>
      <c r="D53" s="28">
        <v>12400.48</v>
      </c>
      <c r="E53" s="21">
        <v>0</v>
      </c>
      <c r="F53" s="21">
        <v>0</v>
      </c>
      <c r="G53" s="20">
        <f t="shared" si="0"/>
        <v>12400.48</v>
      </c>
    </row>
    <row r="54" spans="1:7" x14ac:dyDescent="0.25">
      <c r="A54" s="36"/>
      <c r="B54" s="31"/>
      <c r="C54" s="37" t="s">
        <v>50</v>
      </c>
      <c r="D54" s="38">
        <f>SUM(D7:D53)</f>
        <v>305743.30700000003</v>
      </c>
      <c r="E54" s="38">
        <f>SUM(E7:E53)</f>
        <v>96186.571100000001</v>
      </c>
      <c r="F54" s="38">
        <f>SUM(F7:F53)</f>
        <v>298277.30239999999</v>
      </c>
      <c r="G54" s="38">
        <f>SUM(G7:G53)</f>
        <v>700207.18050000013</v>
      </c>
    </row>
    <row r="55" spans="1:7" x14ac:dyDescent="0.25">
      <c r="A55" s="34"/>
      <c r="B55" s="32"/>
      <c r="C55" s="39"/>
      <c r="D55" s="40"/>
      <c r="E55" s="40"/>
      <c r="F55" s="40"/>
      <c r="G55" s="40"/>
    </row>
    <row r="56" spans="1:7" x14ac:dyDescent="0.25">
      <c r="A56" s="34"/>
      <c r="B56" s="32"/>
      <c r="C56" s="39"/>
      <c r="D56" s="40"/>
      <c r="E56" s="40"/>
      <c r="F56" s="40"/>
      <c r="G56" s="40"/>
    </row>
    <row r="57" spans="1:7" x14ac:dyDescent="0.25">
      <c r="A57" s="34"/>
      <c r="B57" s="32"/>
      <c r="C57" s="39"/>
      <c r="D57" s="40"/>
      <c r="E57" s="40"/>
      <c r="F57" s="40"/>
      <c r="G57" s="40"/>
    </row>
    <row r="58" spans="1:7" x14ac:dyDescent="0.25">
      <c r="A58" s="34"/>
      <c r="B58" s="32"/>
      <c r="C58" s="34"/>
      <c r="D58" s="33"/>
      <c r="E58" s="22"/>
      <c r="F58" s="22"/>
      <c r="G58" s="35"/>
    </row>
    <row r="59" spans="1:7" x14ac:dyDescent="0.25">
      <c r="E59" s="4"/>
      <c r="F59" s="10"/>
    </row>
    <row r="60" spans="1:7" x14ac:dyDescent="0.25">
      <c r="E60" s="2"/>
      <c r="F60" s="10"/>
    </row>
    <row r="61" spans="1:7" x14ac:dyDescent="0.25">
      <c r="E61" s="2"/>
      <c r="F61" s="10"/>
    </row>
    <row r="68" spans="6:6" x14ac:dyDescent="0.25">
      <c r="F68" s="23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activeCell="G11" sqref="G11:H11"/>
    </sheetView>
  </sheetViews>
  <sheetFormatPr defaultRowHeight="15" x14ac:dyDescent="0.25"/>
  <cols>
    <col min="1" max="1" width="19.140625" customWidth="1"/>
  </cols>
  <sheetData>
    <row r="1" spans="1:10" ht="30.75" thickBot="1" x14ac:dyDescent="0.3">
      <c r="A1" s="58" t="s">
        <v>62</v>
      </c>
      <c r="B1" s="41" t="s">
        <v>4</v>
      </c>
      <c r="C1" s="42" t="s">
        <v>5</v>
      </c>
      <c r="D1" s="41" t="s">
        <v>63</v>
      </c>
      <c r="E1" s="41" t="s">
        <v>6</v>
      </c>
    </row>
    <row r="2" spans="1:10" ht="30.75" thickBot="1" x14ac:dyDescent="0.3">
      <c r="A2" s="59"/>
      <c r="B2" s="43" t="s">
        <v>64</v>
      </c>
      <c r="C2" s="44" t="s">
        <v>64</v>
      </c>
      <c r="D2" s="43" t="s">
        <v>64</v>
      </c>
      <c r="E2" s="43" t="s">
        <v>64</v>
      </c>
    </row>
    <row r="3" spans="1:10" ht="15.75" thickBot="1" x14ac:dyDescent="0.3">
      <c r="A3" s="45">
        <v>44623</v>
      </c>
      <c r="B3" s="46">
        <v>0</v>
      </c>
      <c r="C3" s="46">
        <v>0</v>
      </c>
      <c r="D3" s="46">
        <v>0</v>
      </c>
      <c r="E3" s="46">
        <v>0</v>
      </c>
      <c r="G3">
        <f>B3*0.97</f>
        <v>0</v>
      </c>
      <c r="H3">
        <f t="shared" ref="H3:J3" si="0">C3*0.97</f>
        <v>0</v>
      </c>
      <c r="I3">
        <f t="shared" si="0"/>
        <v>0</v>
      </c>
      <c r="J3">
        <f t="shared" si="0"/>
        <v>0</v>
      </c>
    </row>
    <row r="4" spans="1:10" ht="15.75" thickBot="1" x14ac:dyDescent="0.3">
      <c r="A4" s="45">
        <v>44624</v>
      </c>
      <c r="B4" s="46">
        <v>1.66</v>
      </c>
      <c r="C4" s="46">
        <v>1.04</v>
      </c>
      <c r="D4" s="46">
        <v>0</v>
      </c>
      <c r="E4" s="46">
        <v>2.7</v>
      </c>
      <c r="G4">
        <f t="shared" ref="G4:G10" si="1">B4*0.97</f>
        <v>1.6101999999999999</v>
      </c>
      <c r="H4">
        <f t="shared" ref="H4:H10" si="2">C4*0.97</f>
        <v>1.0087999999999999</v>
      </c>
      <c r="I4">
        <f t="shared" ref="I4:I10" si="3">D4*0.97</f>
        <v>0</v>
      </c>
      <c r="J4">
        <f t="shared" ref="J4:J10" si="4">E4*0.97</f>
        <v>2.6190000000000002</v>
      </c>
    </row>
    <row r="5" spans="1:10" ht="15.75" thickBot="1" x14ac:dyDescent="0.3">
      <c r="A5" s="45">
        <v>44625</v>
      </c>
      <c r="B5" s="46">
        <v>0</v>
      </c>
      <c r="C5" s="46">
        <v>0</v>
      </c>
      <c r="D5" s="46">
        <v>0</v>
      </c>
      <c r="E5" s="46">
        <v>0</v>
      </c>
      <c r="G5">
        <f t="shared" si="1"/>
        <v>0</v>
      </c>
      <c r="H5">
        <f t="shared" si="2"/>
        <v>0</v>
      </c>
      <c r="I5">
        <f t="shared" si="3"/>
        <v>0</v>
      </c>
      <c r="J5">
        <f t="shared" si="4"/>
        <v>0</v>
      </c>
    </row>
    <row r="6" spans="1:10" ht="15.75" thickBot="1" x14ac:dyDescent="0.3">
      <c r="A6" s="45">
        <v>44632</v>
      </c>
      <c r="B6" s="46">
        <v>2.2400000000000002</v>
      </c>
      <c r="C6" s="46">
        <v>2.2000000000000002</v>
      </c>
      <c r="D6" s="46">
        <v>0</v>
      </c>
      <c r="E6" s="46">
        <v>4.4400000000000004</v>
      </c>
      <c r="G6">
        <f t="shared" si="1"/>
        <v>2.1728000000000001</v>
      </c>
      <c r="H6">
        <f t="shared" si="2"/>
        <v>2.1339999999999999</v>
      </c>
      <c r="I6">
        <f t="shared" si="3"/>
        <v>0</v>
      </c>
      <c r="J6">
        <f t="shared" si="4"/>
        <v>4.3068</v>
      </c>
    </row>
    <row r="7" spans="1:10" ht="15.75" thickBot="1" x14ac:dyDescent="0.3">
      <c r="A7" s="45">
        <v>44633</v>
      </c>
      <c r="B7" s="46">
        <v>0</v>
      </c>
      <c r="C7" s="46">
        <v>0</v>
      </c>
      <c r="D7" s="46">
        <v>0</v>
      </c>
      <c r="E7" s="46">
        <v>0</v>
      </c>
      <c r="G7">
        <f t="shared" si="1"/>
        <v>0</v>
      </c>
      <c r="H7">
        <f t="shared" si="2"/>
        <v>0</v>
      </c>
      <c r="I7">
        <f t="shared" si="3"/>
        <v>0</v>
      </c>
      <c r="J7">
        <f t="shared" si="4"/>
        <v>0</v>
      </c>
    </row>
    <row r="8" spans="1:10" ht="15.75" thickBot="1" x14ac:dyDescent="0.3">
      <c r="A8" s="45">
        <v>44642</v>
      </c>
      <c r="B8" s="46">
        <v>0</v>
      </c>
      <c r="C8" s="46">
        <v>0</v>
      </c>
      <c r="D8" s="46">
        <v>0</v>
      </c>
      <c r="E8" s="46">
        <v>0</v>
      </c>
      <c r="G8">
        <f t="shared" si="1"/>
        <v>0</v>
      </c>
      <c r="H8">
        <f t="shared" si="2"/>
        <v>0</v>
      </c>
      <c r="I8">
        <f t="shared" si="3"/>
        <v>0</v>
      </c>
      <c r="J8">
        <f t="shared" si="4"/>
        <v>0</v>
      </c>
    </row>
    <row r="9" spans="1:10" ht="15.75" thickBot="1" x14ac:dyDescent="0.3">
      <c r="A9" s="45">
        <v>44643</v>
      </c>
      <c r="B9" s="46">
        <v>0</v>
      </c>
      <c r="C9" s="46">
        <v>0</v>
      </c>
      <c r="D9" s="46">
        <v>0</v>
      </c>
      <c r="E9" s="46">
        <v>0</v>
      </c>
      <c r="G9">
        <f t="shared" si="1"/>
        <v>0</v>
      </c>
      <c r="H9">
        <f t="shared" si="2"/>
        <v>0</v>
      </c>
      <c r="I9">
        <f t="shared" si="3"/>
        <v>0</v>
      </c>
      <c r="J9">
        <f t="shared" si="4"/>
        <v>0</v>
      </c>
    </row>
    <row r="10" spans="1:10" ht="15.75" thickBot="1" x14ac:dyDescent="0.3">
      <c r="A10" s="45">
        <v>44644</v>
      </c>
      <c r="B10" s="46">
        <v>0</v>
      </c>
      <c r="C10" s="46">
        <v>0</v>
      </c>
      <c r="D10" s="46">
        <v>0</v>
      </c>
      <c r="E10" s="46">
        <v>0</v>
      </c>
      <c r="G10">
        <f t="shared" si="1"/>
        <v>0</v>
      </c>
      <c r="H10">
        <f t="shared" si="2"/>
        <v>0</v>
      </c>
      <c r="I10">
        <f t="shared" si="3"/>
        <v>0</v>
      </c>
      <c r="J10">
        <f t="shared" si="4"/>
        <v>0</v>
      </c>
    </row>
    <row r="11" spans="1:10" x14ac:dyDescent="0.25">
      <c r="G11">
        <f>SUM(G3:G10)</f>
        <v>3.7829999999999999</v>
      </c>
      <c r="H11">
        <f t="shared" ref="H11:J11" si="5">SUM(H3:H10)</f>
        <v>3.1427999999999998</v>
      </c>
      <c r="I11">
        <f t="shared" si="5"/>
        <v>0</v>
      </c>
      <c r="J11">
        <f t="shared" si="5"/>
        <v>6.9258000000000006</v>
      </c>
    </row>
    <row r="16" spans="1:10" ht="15.75" thickBot="1" x14ac:dyDescent="0.3"/>
    <row r="17" spans="1:5" ht="30.75" thickBot="1" x14ac:dyDescent="0.3">
      <c r="A17" s="58" t="s">
        <v>62</v>
      </c>
      <c r="B17" s="41" t="s">
        <v>4</v>
      </c>
      <c r="C17" s="42" t="s">
        <v>5</v>
      </c>
      <c r="D17" s="41" t="s">
        <v>63</v>
      </c>
      <c r="E17" s="41" t="s">
        <v>6</v>
      </c>
    </row>
    <row r="18" spans="1:5" ht="30.75" thickBot="1" x14ac:dyDescent="0.3">
      <c r="A18" s="59"/>
      <c r="B18" s="43" t="s">
        <v>64</v>
      </c>
      <c r="C18" s="44" t="s">
        <v>64</v>
      </c>
      <c r="D18" s="43" t="s">
        <v>64</v>
      </c>
      <c r="E18" s="43" t="s">
        <v>64</v>
      </c>
    </row>
    <row r="19" spans="1:5" ht="15.75" thickBot="1" x14ac:dyDescent="0.3">
      <c r="A19" s="45">
        <v>44625</v>
      </c>
      <c r="B19" s="46">
        <v>26.98</v>
      </c>
      <c r="C19" s="46">
        <v>94.63</v>
      </c>
      <c r="D19" s="46">
        <v>0</v>
      </c>
      <c r="E19" s="46">
        <v>121.61</v>
      </c>
    </row>
    <row r="20" spans="1:5" ht="15.75" thickBot="1" x14ac:dyDescent="0.3">
      <c r="A20" s="45">
        <v>44626</v>
      </c>
      <c r="B20" s="46">
        <v>16.91</v>
      </c>
      <c r="C20" s="46">
        <v>110.23</v>
      </c>
      <c r="D20" s="46">
        <v>0</v>
      </c>
      <c r="E20" s="46">
        <v>127.14</v>
      </c>
    </row>
    <row r="21" spans="1:5" ht="15.75" thickBot="1" x14ac:dyDescent="0.3">
      <c r="A21" s="45">
        <v>44627</v>
      </c>
      <c r="B21" s="46">
        <v>13.58</v>
      </c>
      <c r="C21" s="46">
        <v>112.32</v>
      </c>
      <c r="D21" s="46">
        <v>0</v>
      </c>
      <c r="E21" s="46">
        <v>125.9</v>
      </c>
    </row>
    <row r="22" spans="1:5" ht="15.75" thickBot="1" x14ac:dyDescent="0.3">
      <c r="A22" s="45">
        <v>44628</v>
      </c>
      <c r="B22" s="46">
        <v>25.22</v>
      </c>
      <c r="C22" s="46">
        <v>92.73</v>
      </c>
      <c r="D22" s="46">
        <v>0</v>
      </c>
      <c r="E22" s="46">
        <v>117.95</v>
      </c>
    </row>
    <row r="23" spans="1:5" ht="15.75" thickBot="1" x14ac:dyDescent="0.3">
      <c r="A23" s="45">
        <v>44629</v>
      </c>
      <c r="B23" s="46">
        <v>2.7</v>
      </c>
      <c r="C23" s="46">
        <v>61.35</v>
      </c>
      <c r="D23" s="46">
        <v>0</v>
      </c>
      <c r="E23" s="46">
        <v>64.05</v>
      </c>
    </row>
    <row r="24" spans="1:5" ht="15.75" thickBot="1" x14ac:dyDescent="0.3">
      <c r="A24" s="45">
        <v>44631</v>
      </c>
      <c r="B24" s="46">
        <v>0</v>
      </c>
      <c r="C24" s="46">
        <v>7.48</v>
      </c>
      <c r="D24" s="46">
        <v>0</v>
      </c>
      <c r="E24" s="46">
        <v>7.48</v>
      </c>
    </row>
    <row r="25" spans="1:5" ht="15.75" thickBot="1" x14ac:dyDescent="0.3">
      <c r="A25" s="45">
        <v>44632</v>
      </c>
      <c r="B25" s="46">
        <v>13.99</v>
      </c>
      <c r="C25" s="46">
        <v>8.1300000000000008</v>
      </c>
      <c r="D25" s="46">
        <v>0</v>
      </c>
      <c r="E25" s="46">
        <v>22.12</v>
      </c>
    </row>
    <row r="26" spans="1:5" ht="15.75" thickBot="1" x14ac:dyDescent="0.3">
      <c r="A26" s="45">
        <v>44633</v>
      </c>
      <c r="B26" s="46">
        <v>46.13</v>
      </c>
      <c r="C26" s="46">
        <v>25.92</v>
      </c>
      <c r="D26" s="46">
        <v>0</v>
      </c>
      <c r="E26" s="46">
        <v>72.05</v>
      </c>
    </row>
    <row r="27" spans="1:5" ht="15.75" thickBot="1" x14ac:dyDescent="0.3">
      <c r="A27" s="45">
        <v>44634</v>
      </c>
      <c r="B27" s="46">
        <v>0</v>
      </c>
      <c r="C27" s="46">
        <v>5.63</v>
      </c>
      <c r="D27" s="46">
        <v>0</v>
      </c>
      <c r="E27" s="46">
        <v>5.63</v>
      </c>
    </row>
    <row r="28" spans="1:5" ht="15.75" thickBot="1" x14ac:dyDescent="0.3">
      <c r="A28" s="45">
        <v>44635</v>
      </c>
      <c r="B28" s="46">
        <v>0</v>
      </c>
      <c r="C28" s="46">
        <v>0</v>
      </c>
      <c r="D28" s="46">
        <v>0</v>
      </c>
      <c r="E28" s="46">
        <v>0</v>
      </c>
    </row>
    <row r="29" spans="1:5" ht="15.75" thickBot="1" x14ac:dyDescent="0.3">
      <c r="A29" s="45">
        <v>44636</v>
      </c>
      <c r="B29" s="46">
        <v>0</v>
      </c>
      <c r="C29" s="46">
        <v>0</v>
      </c>
      <c r="D29" s="46">
        <v>0</v>
      </c>
      <c r="E29" s="46">
        <v>0</v>
      </c>
    </row>
    <row r="30" spans="1:5" ht="15.75" thickBot="1" x14ac:dyDescent="0.3">
      <c r="A30" s="45">
        <v>44637</v>
      </c>
      <c r="B30" s="46">
        <v>0</v>
      </c>
      <c r="C30" s="46">
        <v>0</v>
      </c>
      <c r="D30" s="46">
        <v>0</v>
      </c>
      <c r="E30" s="46">
        <v>0</v>
      </c>
    </row>
    <row r="31" spans="1:5" ht="15.75" thickBot="1" x14ac:dyDescent="0.3">
      <c r="A31" s="45">
        <v>44638</v>
      </c>
      <c r="B31" s="46">
        <v>36.44</v>
      </c>
      <c r="C31" s="46">
        <v>14.03</v>
      </c>
      <c r="D31" s="46">
        <v>0</v>
      </c>
      <c r="E31" s="46">
        <v>50.47</v>
      </c>
    </row>
    <row r="32" spans="1:5" ht="15.75" thickBot="1" x14ac:dyDescent="0.3">
      <c r="A32" s="45">
        <v>44639</v>
      </c>
      <c r="B32" s="46">
        <v>0</v>
      </c>
      <c r="C32" s="46">
        <v>0</v>
      </c>
      <c r="D32" s="46">
        <v>0</v>
      </c>
      <c r="E32" s="46">
        <v>0</v>
      </c>
    </row>
    <row r="33" spans="1:10" ht="15.75" thickBot="1" x14ac:dyDescent="0.3">
      <c r="A33" s="45">
        <v>44640</v>
      </c>
      <c r="B33" s="46">
        <v>31.64</v>
      </c>
      <c r="C33" s="46">
        <v>7.6</v>
      </c>
      <c r="D33" s="46">
        <v>0</v>
      </c>
      <c r="E33" s="46">
        <v>39.24</v>
      </c>
    </row>
    <row r="34" spans="1:10" ht="15.75" thickBot="1" x14ac:dyDescent="0.3">
      <c r="A34" s="45">
        <v>44641</v>
      </c>
      <c r="B34" s="46">
        <v>12.02</v>
      </c>
      <c r="C34" s="46">
        <v>5.57</v>
      </c>
      <c r="D34" s="46">
        <v>0</v>
      </c>
      <c r="E34" s="46">
        <v>17.59</v>
      </c>
    </row>
    <row r="35" spans="1:10" ht="15.75" thickBot="1" x14ac:dyDescent="0.3">
      <c r="A35" s="45">
        <v>44642</v>
      </c>
      <c r="B35" s="46">
        <v>0</v>
      </c>
      <c r="C35" s="46">
        <v>0</v>
      </c>
      <c r="D35" s="46">
        <v>0</v>
      </c>
      <c r="E35" s="46">
        <v>0</v>
      </c>
    </row>
    <row r="36" spans="1:10" x14ac:dyDescent="0.25">
      <c r="B36">
        <f>SUM(B19:B35)</f>
        <v>225.60999999999999</v>
      </c>
      <c r="C36">
        <f t="shared" ref="C36:E36" si="6">SUM(C19:C35)</f>
        <v>545.62000000000012</v>
      </c>
      <c r="D36">
        <f t="shared" si="6"/>
        <v>0</v>
      </c>
      <c r="E36">
        <f t="shared" si="6"/>
        <v>771.23</v>
      </c>
    </row>
    <row r="37" spans="1:10" ht="15.75" thickBot="1" x14ac:dyDescent="0.3"/>
    <row r="38" spans="1:10" ht="30.75" thickBot="1" x14ac:dyDescent="0.3">
      <c r="A38" s="58" t="s">
        <v>62</v>
      </c>
      <c r="B38" s="41" t="s">
        <v>4</v>
      </c>
      <c r="C38" s="42" t="s">
        <v>5</v>
      </c>
      <c r="D38" s="41" t="s">
        <v>63</v>
      </c>
      <c r="E38" s="41" t="s">
        <v>6</v>
      </c>
    </row>
    <row r="39" spans="1:10" ht="30.75" thickBot="1" x14ac:dyDescent="0.3">
      <c r="A39" s="59"/>
      <c r="B39" s="43" t="s">
        <v>64</v>
      </c>
      <c r="C39" s="44" t="s">
        <v>64</v>
      </c>
      <c r="D39" s="43" t="s">
        <v>64</v>
      </c>
      <c r="E39" s="43" t="s">
        <v>64</v>
      </c>
    </row>
    <row r="40" spans="1:10" ht="15.75" thickBot="1" x14ac:dyDescent="0.3">
      <c r="A40" s="45">
        <v>44633</v>
      </c>
      <c r="B40" s="46">
        <v>33.950000000000003</v>
      </c>
      <c r="C40" s="46">
        <v>19.07</v>
      </c>
      <c r="D40" s="46">
        <v>0</v>
      </c>
      <c r="E40" s="46">
        <v>53.02</v>
      </c>
      <c r="G40">
        <f>B40*0.97</f>
        <v>32.9315</v>
      </c>
      <c r="H40">
        <f t="shared" ref="H40:J40" si="7">C40*0.97</f>
        <v>18.497900000000001</v>
      </c>
      <c r="I40">
        <f t="shared" si="7"/>
        <v>0</v>
      </c>
      <c r="J40">
        <f t="shared" si="7"/>
        <v>51.429400000000001</v>
      </c>
    </row>
    <row r="41" spans="1:10" ht="15.75" thickBot="1" x14ac:dyDescent="0.3">
      <c r="A41" s="45">
        <v>44634</v>
      </c>
      <c r="B41" s="46">
        <v>1.3</v>
      </c>
      <c r="C41" s="46">
        <v>18.440000000000001</v>
      </c>
      <c r="D41" s="46">
        <v>0</v>
      </c>
      <c r="E41" s="46">
        <v>19.739999999999998</v>
      </c>
      <c r="G41">
        <f t="shared" ref="G41:G43" si="8">B41*0.97</f>
        <v>1.2609999999999999</v>
      </c>
      <c r="H41">
        <f t="shared" ref="H41:H43" si="9">C41*0.97</f>
        <v>17.886800000000001</v>
      </c>
      <c r="I41">
        <f t="shared" ref="I41:I43" si="10">D41*0.97</f>
        <v>0</v>
      </c>
      <c r="J41">
        <f t="shared" ref="J41:J43" si="11">E41*0.97</f>
        <v>19.147799999999997</v>
      </c>
    </row>
    <row r="42" spans="1:10" ht="15.75" thickBot="1" x14ac:dyDescent="0.3">
      <c r="A42" s="45">
        <v>44635</v>
      </c>
      <c r="B42" s="46">
        <v>2.65</v>
      </c>
      <c r="C42" s="46">
        <v>17.72</v>
      </c>
      <c r="D42" s="46">
        <v>0</v>
      </c>
      <c r="E42" s="46">
        <v>20.37</v>
      </c>
      <c r="G42">
        <f t="shared" si="8"/>
        <v>2.5705</v>
      </c>
      <c r="H42">
        <f t="shared" si="9"/>
        <v>17.188399999999998</v>
      </c>
      <c r="I42">
        <f t="shared" si="10"/>
        <v>0</v>
      </c>
      <c r="J42">
        <f t="shared" si="11"/>
        <v>19.758900000000001</v>
      </c>
    </row>
    <row r="43" spans="1:10" ht="15.75" thickBot="1" x14ac:dyDescent="0.3">
      <c r="A43" s="45">
        <v>44636</v>
      </c>
      <c r="B43" s="46">
        <v>1.89</v>
      </c>
      <c r="C43" s="46">
        <v>5.14</v>
      </c>
      <c r="D43" s="46">
        <v>0</v>
      </c>
      <c r="E43" s="46">
        <v>7.03</v>
      </c>
      <c r="G43">
        <f t="shared" si="8"/>
        <v>1.8332999999999999</v>
      </c>
      <c r="H43">
        <f t="shared" si="9"/>
        <v>4.9857999999999993</v>
      </c>
      <c r="I43">
        <f t="shared" si="10"/>
        <v>0</v>
      </c>
      <c r="J43">
        <f t="shared" si="11"/>
        <v>6.8190999999999997</v>
      </c>
    </row>
    <row r="44" spans="1:10" x14ac:dyDescent="0.25">
      <c r="G44">
        <f>SUM(G40:G43)</f>
        <v>38.596300000000006</v>
      </c>
      <c r="H44">
        <f t="shared" ref="H44:J44" si="12">SUM(H40:H43)</f>
        <v>58.558899999999994</v>
      </c>
      <c r="I44">
        <f t="shared" si="12"/>
        <v>0</v>
      </c>
      <c r="J44">
        <f t="shared" si="12"/>
        <v>97.155200000000008</v>
      </c>
    </row>
    <row r="46" spans="1:10" ht="15.75" thickBot="1" x14ac:dyDescent="0.3"/>
    <row r="47" spans="1:10" ht="15.75" thickBot="1" x14ac:dyDescent="0.3">
      <c r="A47" s="47">
        <v>44621</v>
      </c>
      <c r="B47" s="48">
        <v>0</v>
      </c>
      <c r="C47" s="48">
        <v>46.24</v>
      </c>
      <c r="D47" s="48">
        <v>0</v>
      </c>
      <c r="E47" s="48">
        <v>46.24</v>
      </c>
      <c r="G47">
        <f>B47*0.97</f>
        <v>0</v>
      </c>
      <c r="H47">
        <f t="shared" ref="H47:J47" si="13">C47*0.97</f>
        <v>44.852800000000002</v>
      </c>
      <c r="I47">
        <f t="shared" si="13"/>
        <v>0</v>
      </c>
      <c r="J47">
        <f t="shared" si="13"/>
        <v>44.852800000000002</v>
      </c>
    </row>
    <row r="48" spans="1:10" ht="15.75" thickBot="1" x14ac:dyDescent="0.3">
      <c r="A48" s="45">
        <v>44622</v>
      </c>
      <c r="B48" s="46">
        <v>0</v>
      </c>
      <c r="C48" s="46">
        <v>11.56</v>
      </c>
      <c r="D48" s="46">
        <v>0</v>
      </c>
      <c r="E48" s="46">
        <v>11.56</v>
      </c>
      <c r="G48">
        <f t="shared" ref="G48:G67" si="14">B48*0.97</f>
        <v>0</v>
      </c>
      <c r="H48">
        <f t="shared" ref="H48:H67" si="15">C48*0.97</f>
        <v>11.213200000000001</v>
      </c>
      <c r="I48">
        <f t="shared" ref="I48:I67" si="16">D48*0.97</f>
        <v>0</v>
      </c>
      <c r="J48">
        <f t="shared" ref="J48:J67" si="17">E48*0.97</f>
        <v>11.213200000000001</v>
      </c>
    </row>
    <row r="49" spans="1:10" ht="15.75" thickBot="1" x14ac:dyDescent="0.3">
      <c r="A49" s="45">
        <v>44623</v>
      </c>
      <c r="B49" s="46">
        <v>0</v>
      </c>
      <c r="C49" s="46">
        <v>52.02</v>
      </c>
      <c r="D49" s="46">
        <v>0</v>
      </c>
      <c r="E49" s="46">
        <v>52.02</v>
      </c>
      <c r="G49">
        <f t="shared" si="14"/>
        <v>0</v>
      </c>
      <c r="H49">
        <f t="shared" si="15"/>
        <v>50.459400000000002</v>
      </c>
      <c r="I49">
        <f t="shared" si="16"/>
        <v>0</v>
      </c>
      <c r="J49">
        <f t="shared" si="17"/>
        <v>50.459400000000002</v>
      </c>
    </row>
    <row r="50" spans="1:10" ht="15.75" thickBot="1" x14ac:dyDescent="0.3">
      <c r="A50" s="47">
        <v>44624</v>
      </c>
      <c r="B50" s="48">
        <v>0</v>
      </c>
      <c r="C50" s="48">
        <v>52.02</v>
      </c>
      <c r="D50" s="48">
        <v>0</v>
      </c>
      <c r="E50" s="48">
        <v>52.02</v>
      </c>
      <c r="G50">
        <f t="shared" si="14"/>
        <v>0</v>
      </c>
      <c r="H50">
        <f t="shared" si="15"/>
        <v>50.459400000000002</v>
      </c>
      <c r="I50">
        <f t="shared" si="16"/>
        <v>0</v>
      </c>
      <c r="J50">
        <f t="shared" si="17"/>
        <v>50.459400000000002</v>
      </c>
    </row>
    <row r="51" spans="1:10" ht="15.75" thickBot="1" x14ac:dyDescent="0.3">
      <c r="A51" s="45">
        <v>44626</v>
      </c>
      <c r="B51" s="46">
        <v>0</v>
      </c>
      <c r="C51" s="46">
        <v>52.02</v>
      </c>
      <c r="D51" s="46">
        <v>0</v>
      </c>
      <c r="E51" s="46">
        <v>52.02</v>
      </c>
      <c r="G51">
        <f t="shared" si="14"/>
        <v>0</v>
      </c>
      <c r="H51">
        <f t="shared" si="15"/>
        <v>50.459400000000002</v>
      </c>
      <c r="I51">
        <f t="shared" si="16"/>
        <v>0</v>
      </c>
      <c r="J51">
        <f t="shared" si="17"/>
        <v>50.459400000000002</v>
      </c>
    </row>
    <row r="52" spans="1:10" ht="15.75" thickBot="1" x14ac:dyDescent="0.3">
      <c r="A52" s="45">
        <v>44627</v>
      </c>
      <c r="B52" s="46">
        <v>0</v>
      </c>
      <c r="C52" s="46">
        <v>34.68</v>
      </c>
      <c r="D52" s="46">
        <v>0</v>
      </c>
      <c r="E52" s="46">
        <v>34.68</v>
      </c>
      <c r="G52">
        <f t="shared" si="14"/>
        <v>0</v>
      </c>
      <c r="H52">
        <f t="shared" si="15"/>
        <v>33.639600000000002</v>
      </c>
      <c r="I52">
        <f t="shared" si="16"/>
        <v>0</v>
      </c>
      <c r="J52">
        <f t="shared" si="17"/>
        <v>33.639600000000002</v>
      </c>
    </row>
    <row r="53" spans="1:10" ht="15.75" thickBot="1" x14ac:dyDescent="0.3">
      <c r="A53" s="45">
        <v>44628</v>
      </c>
      <c r="B53" s="46">
        <v>0</v>
      </c>
      <c r="C53" s="46">
        <v>34.68</v>
      </c>
      <c r="D53" s="46">
        <v>0</v>
      </c>
      <c r="E53" s="46">
        <v>34.68</v>
      </c>
      <c r="G53">
        <f t="shared" si="14"/>
        <v>0</v>
      </c>
      <c r="H53">
        <f t="shared" si="15"/>
        <v>33.639600000000002</v>
      </c>
      <c r="I53">
        <f t="shared" si="16"/>
        <v>0</v>
      </c>
      <c r="J53">
        <f t="shared" si="17"/>
        <v>33.639600000000002</v>
      </c>
    </row>
    <row r="54" spans="1:10" ht="15.75" thickBot="1" x14ac:dyDescent="0.3">
      <c r="A54" s="45">
        <v>44629</v>
      </c>
      <c r="B54" s="46">
        <v>0</v>
      </c>
      <c r="C54" s="46">
        <v>11.56</v>
      </c>
      <c r="D54" s="46">
        <v>0</v>
      </c>
      <c r="E54" s="46">
        <v>11.56</v>
      </c>
      <c r="G54">
        <f t="shared" si="14"/>
        <v>0</v>
      </c>
      <c r="H54">
        <f t="shared" si="15"/>
        <v>11.213200000000001</v>
      </c>
      <c r="I54">
        <f t="shared" si="16"/>
        <v>0</v>
      </c>
      <c r="J54">
        <f t="shared" si="17"/>
        <v>11.213200000000001</v>
      </c>
    </row>
    <row r="55" spans="1:10" ht="15.75" thickBot="1" x14ac:dyDescent="0.3">
      <c r="A55" s="45">
        <v>44630</v>
      </c>
      <c r="B55" s="46">
        <v>0</v>
      </c>
      <c r="C55" s="46">
        <v>52.02</v>
      </c>
      <c r="D55" s="46">
        <v>0</v>
      </c>
      <c r="E55" s="46">
        <v>52.02</v>
      </c>
      <c r="G55">
        <f t="shared" si="14"/>
        <v>0</v>
      </c>
      <c r="H55">
        <f t="shared" si="15"/>
        <v>50.459400000000002</v>
      </c>
      <c r="I55">
        <f t="shared" si="16"/>
        <v>0</v>
      </c>
      <c r="J55">
        <f t="shared" si="17"/>
        <v>50.459400000000002</v>
      </c>
    </row>
    <row r="56" spans="1:10" ht="15.75" thickBot="1" x14ac:dyDescent="0.3">
      <c r="A56" s="45">
        <v>44631</v>
      </c>
      <c r="B56" s="46">
        <v>0.06</v>
      </c>
      <c r="C56" s="46">
        <v>49.07</v>
      </c>
      <c r="D56" s="46">
        <v>0</v>
      </c>
      <c r="E56" s="46">
        <v>49.13</v>
      </c>
      <c r="G56">
        <f t="shared" si="14"/>
        <v>5.8199999999999995E-2</v>
      </c>
      <c r="H56">
        <f t="shared" si="15"/>
        <v>47.597899999999996</v>
      </c>
      <c r="I56">
        <f t="shared" si="16"/>
        <v>0</v>
      </c>
      <c r="J56">
        <f t="shared" si="17"/>
        <v>47.656100000000002</v>
      </c>
    </row>
    <row r="57" spans="1:10" ht="15.75" thickBot="1" x14ac:dyDescent="0.3">
      <c r="A57" s="45">
        <v>44632</v>
      </c>
      <c r="B57" s="46">
        <v>0.08</v>
      </c>
      <c r="C57" s="46">
        <v>8.59</v>
      </c>
      <c r="D57" s="46">
        <v>0</v>
      </c>
      <c r="E57" s="46">
        <v>8.67</v>
      </c>
      <c r="G57">
        <f t="shared" si="14"/>
        <v>7.7600000000000002E-2</v>
      </c>
      <c r="H57">
        <f t="shared" si="15"/>
        <v>8.3323</v>
      </c>
      <c r="I57">
        <f t="shared" si="16"/>
        <v>0</v>
      </c>
      <c r="J57">
        <f t="shared" si="17"/>
        <v>8.4099000000000004</v>
      </c>
    </row>
    <row r="58" spans="1:10" ht="15.75" thickBot="1" x14ac:dyDescent="0.3">
      <c r="A58" s="45">
        <v>44633</v>
      </c>
      <c r="B58" s="46">
        <v>0</v>
      </c>
      <c r="C58" s="46">
        <v>23.12</v>
      </c>
      <c r="D58" s="46">
        <v>0</v>
      </c>
      <c r="E58" s="46">
        <v>23.12</v>
      </c>
      <c r="G58">
        <f t="shared" si="14"/>
        <v>0</v>
      </c>
      <c r="H58">
        <f t="shared" si="15"/>
        <v>22.426400000000001</v>
      </c>
      <c r="I58">
        <f t="shared" si="16"/>
        <v>0</v>
      </c>
      <c r="J58">
        <f t="shared" si="17"/>
        <v>22.426400000000001</v>
      </c>
    </row>
    <row r="59" spans="1:10" ht="15.75" thickBot="1" x14ac:dyDescent="0.3">
      <c r="A59" s="45">
        <v>44634</v>
      </c>
      <c r="B59" s="46">
        <v>0</v>
      </c>
      <c r="C59" s="46">
        <v>46.4</v>
      </c>
      <c r="D59" s="46">
        <v>0</v>
      </c>
      <c r="E59" s="46">
        <v>46.4</v>
      </c>
      <c r="G59">
        <f t="shared" si="14"/>
        <v>0</v>
      </c>
      <c r="H59">
        <f t="shared" si="15"/>
        <v>45.007999999999996</v>
      </c>
      <c r="I59">
        <f t="shared" si="16"/>
        <v>0</v>
      </c>
      <c r="J59">
        <f t="shared" si="17"/>
        <v>45.007999999999996</v>
      </c>
    </row>
    <row r="60" spans="1:10" ht="15.75" thickBot="1" x14ac:dyDescent="0.3">
      <c r="A60" s="45">
        <v>44635</v>
      </c>
      <c r="B60" s="46">
        <v>0</v>
      </c>
      <c r="C60" s="46">
        <v>46.4</v>
      </c>
      <c r="D60" s="46">
        <v>0</v>
      </c>
      <c r="E60" s="46">
        <v>46.4</v>
      </c>
      <c r="G60">
        <f t="shared" si="14"/>
        <v>0</v>
      </c>
      <c r="H60">
        <f t="shared" si="15"/>
        <v>45.007999999999996</v>
      </c>
      <c r="I60">
        <f t="shared" si="16"/>
        <v>0</v>
      </c>
      <c r="J60">
        <f t="shared" si="17"/>
        <v>45.007999999999996</v>
      </c>
    </row>
    <row r="61" spans="1:10" ht="15.75" thickBot="1" x14ac:dyDescent="0.3">
      <c r="A61" s="45">
        <v>44636</v>
      </c>
      <c r="B61" s="46">
        <v>0</v>
      </c>
      <c r="C61" s="46">
        <v>46.4</v>
      </c>
      <c r="D61" s="46">
        <v>0</v>
      </c>
      <c r="E61" s="46">
        <v>46.4</v>
      </c>
      <c r="G61">
        <f t="shared" si="14"/>
        <v>0</v>
      </c>
      <c r="H61">
        <f t="shared" si="15"/>
        <v>45.007999999999996</v>
      </c>
      <c r="I61">
        <f t="shared" si="16"/>
        <v>0</v>
      </c>
      <c r="J61">
        <f t="shared" si="17"/>
        <v>45.007999999999996</v>
      </c>
    </row>
    <row r="62" spans="1:10" ht="15.75" thickBot="1" x14ac:dyDescent="0.3">
      <c r="A62" s="45">
        <v>44637</v>
      </c>
      <c r="B62" s="46">
        <v>0</v>
      </c>
      <c r="C62" s="46">
        <v>0</v>
      </c>
      <c r="D62" s="46">
        <v>0</v>
      </c>
      <c r="E62" s="46">
        <v>0</v>
      </c>
      <c r="G62">
        <f t="shared" si="14"/>
        <v>0</v>
      </c>
      <c r="H62">
        <f t="shared" si="15"/>
        <v>0</v>
      </c>
      <c r="I62">
        <f t="shared" si="16"/>
        <v>0</v>
      </c>
      <c r="J62">
        <f t="shared" si="17"/>
        <v>0</v>
      </c>
    </row>
    <row r="63" spans="1:10" ht="15.75" thickBot="1" x14ac:dyDescent="0.3">
      <c r="A63" s="45">
        <v>44640</v>
      </c>
      <c r="B63" s="46">
        <v>0</v>
      </c>
      <c r="C63" s="46">
        <v>58</v>
      </c>
      <c r="D63" s="46">
        <v>0</v>
      </c>
      <c r="E63" s="46">
        <v>58</v>
      </c>
      <c r="G63">
        <f t="shared" si="14"/>
        <v>0</v>
      </c>
      <c r="H63">
        <f t="shared" si="15"/>
        <v>56.26</v>
      </c>
      <c r="I63">
        <f t="shared" si="16"/>
        <v>0</v>
      </c>
      <c r="J63">
        <f t="shared" si="17"/>
        <v>56.26</v>
      </c>
    </row>
    <row r="64" spans="1:10" ht="15.75" thickBot="1" x14ac:dyDescent="0.3">
      <c r="A64" s="45">
        <v>44641</v>
      </c>
      <c r="B64" s="46">
        <v>39.25</v>
      </c>
      <c r="C64" s="46">
        <v>26</v>
      </c>
      <c r="D64" s="46">
        <v>0</v>
      </c>
      <c r="E64" s="46">
        <v>65.25</v>
      </c>
      <c r="G64">
        <f t="shared" si="14"/>
        <v>38.072499999999998</v>
      </c>
      <c r="H64">
        <f t="shared" si="15"/>
        <v>25.22</v>
      </c>
      <c r="I64">
        <f t="shared" si="16"/>
        <v>0</v>
      </c>
      <c r="J64">
        <f t="shared" si="17"/>
        <v>63.292499999999997</v>
      </c>
    </row>
    <row r="65" spans="1:10" ht="15.75" thickBot="1" x14ac:dyDescent="0.3">
      <c r="A65" s="45">
        <v>44642</v>
      </c>
      <c r="B65" s="46">
        <v>0</v>
      </c>
      <c r="C65" s="46">
        <v>0</v>
      </c>
      <c r="D65" s="46">
        <v>0</v>
      </c>
      <c r="E65" s="46">
        <v>0</v>
      </c>
      <c r="G65">
        <f t="shared" si="14"/>
        <v>0</v>
      </c>
      <c r="H65">
        <f t="shared" si="15"/>
        <v>0</v>
      </c>
      <c r="I65">
        <f t="shared" si="16"/>
        <v>0</v>
      </c>
      <c r="J65">
        <f t="shared" si="17"/>
        <v>0</v>
      </c>
    </row>
    <row r="66" spans="1:10" ht="15.75" thickBot="1" x14ac:dyDescent="0.3">
      <c r="A66" s="45">
        <v>44643</v>
      </c>
      <c r="B66" s="46">
        <v>0</v>
      </c>
      <c r="C66" s="46">
        <v>0</v>
      </c>
      <c r="D66" s="46">
        <v>0</v>
      </c>
      <c r="E66" s="46">
        <v>0</v>
      </c>
      <c r="G66">
        <f t="shared" si="14"/>
        <v>0</v>
      </c>
      <c r="H66">
        <f t="shared" si="15"/>
        <v>0</v>
      </c>
      <c r="I66">
        <f t="shared" si="16"/>
        <v>0</v>
      </c>
      <c r="J66">
        <f t="shared" si="17"/>
        <v>0</v>
      </c>
    </row>
    <row r="67" spans="1:10" ht="15.75" thickBot="1" x14ac:dyDescent="0.3">
      <c r="A67" s="45">
        <v>44644</v>
      </c>
      <c r="B67" s="46">
        <v>0</v>
      </c>
      <c r="C67" s="46">
        <v>0</v>
      </c>
      <c r="D67" s="46">
        <v>0</v>
      </c>
      <c r="E67" s="46">
        <v>0</v>
      </c>
      <c r="G67">
        <f t="shared" si="14"/>
        <v>0</v>
      </c>
      <c r="H67">
        <f t="shared" si="15"/>
        <v>0</v>
      </c>
      <c r="I67">
        <f t="shared" si="16"/>
        <v>0</v>
      </c>
      <c r="J67">
        <f t="shared" si="17"/>
        <v>0</v>
      </c>
    </row>
    <row r="68" spans="1:10" x14ac:dyDescent="0.25">
      <c r="G68">
        <f>SUM(G47:G67)</f>
        <v>38.208300000000001</v>
      </c>
      <c r="H68">
        <f t="shared" ref="H68:J68" si="18">SUM(H47:H67)</f>
        <v>631.25659999999993</v>
      </c>
      <c r="I68">
        <f t="shared" si="18"/>
        <v>0</v>
      </c>
      <c r="J68">
        <f t="shared" si="18"/>
        <v>669.46489999999994</v>
      </c>
    </row>
  </sheetData>
  <mergeCells count="3">
    <mergeCell ref="A1:A2"/>
    <mergeCell ref="A17:A18"/>
    <mergeCell ref="A38:A3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2022-02-14T06:34:25Z</cp:lastPrinted>
  <dcterms:created xsi:type="dcterms:W3CDTF">2018-12-07T11:41:20Z</dcterms:created>
  <dcterms:modified xsi:type="dcterms:W3CDTF">2023-01-25T11:38:23Z</dcterms:modified>
</cp:coreProperties>
</file>